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<sst xmlns="http://schemas.openxmlformats.org/spreadsheetml/2006/main" count="141" uniqueCount="141">
  <si>
    <t>Codice_comune_istat</t>
  </si>
  <si>
    <t>Comune</t>
  </si>
  <si>
    <t>Allevamenti (numero)</t>
  </si>
  <si>
    <t>Capitolo e paragrafo</t>
  </si>
  <si>
    <t>Capitolo 3, paragrafo 3.8.9</t>
  </si>
  <si>
    <t>Affile</t>
  </si>
  <si>
    <t>Numero tabella</t>
  </si>
  <si>
    <t>Tabella 3.39 + Grafico 3.107</t>
  </si>
  <si>
    <t>Agosta</t>
  </si>
  <si>
    <t>Didascalia tabella</t>
  </si>
  <si>
    <t xml:space="preserve">Grafico a torta per presenza di allevamenti caprini nei comuni della Città metropolitana di Roma                         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</si>
  <si>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</si>
  <si>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</si>
  <si>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</si>
  <si>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</si>
  <si>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</si>
  <si>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</si>
  <si>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</si>
  <si>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</si>
  <si>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</si>
  <si>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</si>
  <si>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</si>
  <si>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</si>
  <si>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</si>
  <si>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</si>
  <si>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</si>
  <si>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</si>
  <si>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</si>
  <si>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</si>
  <si>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</si>
  <si>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50-99</t>
  </si>
  <si>
    <t>Bracciano</t>
  </si>
  <si>
    <t>&gt;100</t>
  </si>
  <si>
    <t>Camerata Nuova</t>
  </si>
  <si>
    <t>Totali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</si>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</sst>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sz val="11.0"/>
      <color rgb="FF000000"/>
      <name val="Inconsolata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0" fontId="2" numFmtId="0" xfId="0" applyFont="1"/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2" fillId="4" fontId="2" numFmtId="0" xfId="0" applyAlignment="1" applyBorder="1" applyFill="1" applyFont="1">
      <alignment shrinkToFit="0" vertical="bottom" wrapText="1"/>
    </xf>
    <xf borderId="3" fillId="0" fontId="2" numFmtId="0" xfId="0" applyAlignment="1" applyBorder="1" applyFont="1">
      <alignment readingOrder="0"/>
    </xf>
    <xf borderId="4" fillId="4" fontId="2" numFmtId="0" xfId="0" applyAlignment="1" applyBorder="1" applyFont="1">
      <alignment shrinkToFit="0" vertical="bottom" wrapText="1"/>
    </xf>
    <xf borderId="5" fillId="0" fontId="2" numFmtId="0" xfId="0" applyAlignment="1" applyBorder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6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horizontal="right" vertical="bottom"/>
    </xf>
    <xf borderId="9" fillId="0" fontId="2" numFmtId="10" xfId="0" applyAlignment="1" applyBorder="1" applyFont="1" applyNumberFormat="1">
      <alignment horizontal="right" vertical="bottom"/>
    </xf>
    <xf borderId="1" fillId="2" fontId="1" numFmtId="164" xfId="0" applyAlignment="1" applyBorder="1" applyFont="1" applyNumberFormat="1">
      <alignment horizontal="left" vertical="bottom"/>
    </xf>
    <xf borderId="1" fillId="2" fontId="1" numFmtId="0" xfId="0" applyAlignment="1" applyBorder="1" applyFont="1">
      <alignment horizontal="left" readingOrder="0" vertical="bottom"/>
    </xf>
    <xf borderId="0" fillId="4" fontId="4" numFmtId="0" xfId="0" applyFont="1"/>
    <xf borderId="10" fillId="0" fontId="2" numFmtId="0" xfId="0" applyAlignment="1" applyBorder="1" applyFont="1">
      <alignment horizontal="right" vertical="bottom"/>
    </xf>
    <xf borderId="11" fillId="0" fontId="2" numFmtId="10" xfId="0" applyAlignment="1" applyBorder="1" applyFont="1" applyNumberFormat="1">
      <alignment horizontal="right" vertical="bottom"/>
    </xf>
    <xf borderId="4" fillId="0" fontId="2" numFmtId="0" xfId="0" applyAlignment="1" applyBorder="1" applyFont="1">
      <alignment shrinkToFit="0" vertical="bottom" wrapText="1"/>
    </xf>
    <xf borderId="12" fillId="4" fontId="2" numFmtId="0" xfId="0" applyAlignment="1" applyBorder="1" applyFont="1">
      <alignment shrinkToFit="0" vertical="bottom" wrapText="1"/>
    </xf>
    <xf borderId="13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7F9FA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5"/>
              </a:solidFill>
            </c:spPr>
          </c:dPt>
          <c:dPt>
            <c:idx val="3"/>
            <c:spPr>
              <a:solidFill>
                <a:srgbClr val="FF9900"/>
              </a:solidFill>
            </c:spPr>
          </c:dPt>
          <c:dPt>
            <c:idx val="4"/>
            <c:spPr>
              <a:solidFill>
                <a:srgbClr val="FFF2CC"/>
              </a:solidFill>
            </c:spPr>
          </c:dPt>
          <c:dPt>
            <c:idx val="5"/>
            <c:spPr>
              <a:solidFill>
                <a:srgbClr val="D9EAD3"/>
              </a:solidFill>
            </c:spPr>
          </c:dPt>
          <c:dPt>
            <c:idx val="6"/>
            <c:spPr>
              <a:solidFill>
                <a:srgbClr val="D9EAD3"/>
              </a:solidFill>
            </c:spPr>
          </c:dPt>
          <c:dPt>
            <c:idx val="7"/>
            <c:spPr>
              <a:solidFill>
                <a:srgbClr val="76A5AF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1'!$F$8:$F$15</c:f>
            </c:strRef>
          </c:cat>
          <c:val>
            <c:numRef>
              <c:f>'Foglio 1'!$H$8:$H$15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16</xdr:row>
      <xdr:rowOff>266700</xdr:rowOff>
    </xdr:from>
    <xdr:ext cx="3686175" cy="22764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6">
        <v>58001.0</v>
      </c>
      <c r="B2" s="7" t="s">
        <v>5</v>
      </c>
      <c r="C2" s="8">
        <v>2.0</v>
      </c>
      <c r="D2" s="3"/>
      <c r="E2" s="4" t="s">
        <v>6</v>
      </c>
      <c r="F2" s="5" t="s">
        <v>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>
      <c r="A3" s="6">
        <v>58002.0</v>
      </c>
      <c r="B3" s="9" t="s">
        <v>8</v>
      </c>
      <c r="C3" s="10">
        <v>4.0</v>
      </c>
      <c r="D3" s="3"/>
      <c r="E3" s="4" t="s">
        <v>9</v>
      </c>
      <c r="F3" s="11" t="s">
        <v>10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>
      <c r="A4" s="6">
        <v>58003.0</v>
      </c>
      <c r="B4" s="9" t="s">
        <v>11</v>
      </c>
      <c r="C4" s="10">
        <v>4.0</v>
      </c>
      <c r="D4" s="3"/>
      <c r="E4" s="4" t="s">
        <v>12</v>
      </c>
      <c r="F4" s="12">
        <v>2020.0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>
      <c r="A5" s="6">
        <v>58004.0</v>
      </c>
      <c r="B5" s="9" t="s">
        <v>13</v>
      </c>
      <c r="C5" s="10">
        <v>13.0</v>
      </c>
      <c r="D5" s="3"/>
      <c r="E5" s="4" t="s">
        <v>14</v>
      </c>
      <c r="F5" s="13" t="s">
        <v>15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6">
        <v>58005.0</v>
      </c>
      <c r="B6" s="9" t="s">
        <v>16</v>
      </c>
      <c r="C6" s="10">
        <v>9.0</v>
      </c>
      <c r="D6" s="3"/>
      <c r="E6" s="3"/>
      <c r="I6" s="3"/>
      <c r="J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6">
        <v>58006.0</v>
      </c>
      <c r="B7" s="9" t="s">
        <v>17</v>
      </c>
      <c r="C7" s="10">
        <v>3.0</v>
      </c>
      <c r="D7" s="3"/>
      <c r="E7" s="3"/>
      <c r="F7" s="3"/>
      <c r="G7" s="14" t="s">
        <v>18</v>
      </c>
      <c r="H7" s="14" t="s">
        <v>19</v>
      </c>
      <c r="I7" s="3"/>
      <c r="J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6">
        <v>58007.0</v>
      </c>
      <c r="B8" s="9" t="s">
        <v>20</v>
      </c>
      <c r="C8" s="10">
        <v>13.0</v>
      </c>
      <c r="D8" s="3"/>
      <c r="E8" s="3"/>
      <c r="F8" s="15" t="s">
        <v>21</v>
      </c>
      <c r="G8" s="16">
        <f>COUNTIFS($C$2:$C$122,"0")</f>
        <v>10</v>
      </c>
      <c r="H8" s="17">
        <f t="shared" ref="H8:H16" si="1">G8/$G$16</f>
        <v>0.0826446281</v>
      </c>
      <c r="I8" s="3"/>
      <c r="J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A9" s="6">
        <v>58008.0</v>
      </c>
      <c r="B9" s="9" t="s">
        <v>22</v>
      </c>
      <c r="C9" s="10">
        <v>5.0</v>
      </c>
      <c r="D9" s="3"/>
      <c r="E9" s="3"/>
      <c r="F9" s="15">
        <v>1.0</v>
      </c>
      <c r="G9" s="18">
        <f>COUNTIFS($C$2:$C$122,"1")</f>
        <v>12</v>
      </c>
      <c r="H9" s="19">
        <f t="shared" si="1"/>
        <v>0.09917355372</v>
      </c>
      <c r="I9" s="3"/>
      <c r="J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A10" s="6">
        <v>58117.0</v>
      </c>
      <c r="B10" s="9" t="s">
        <v>23</v>
      </c>
      <c r="C10" s="10">
        <v>13.0</v>
      </c>
      <c r="D10" s="3"/>
      <c r="E10" s="3"/>
      <c r="F10" s="20">
        <v>44288.0</v>
      </c>
      <c r="G10" s="18">
        <f>COUNTIFS($C$2:$C$122,"&gt;=2",$C$2:$C$122,"&lt;=4")</f>
        <v>31</v>
      </c>
      <c r="H10" s="19">
        <f t="shared" si="1"/>
        <v>0.2561983471</v>
      </c>
      <c r="I10" s="3"/>
      <c r="J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6">
        <v>58009.0</v>
      </c>
      <c r="B11" s="9" t="s">
        <v>24</v>
      </c>
      <c r="C11" s="10">
        <v>0.0</v>
      </c>
      <c r="D11" s="3"/>
      <c r="E11" s="3"/>
      <c r="F11" s="20">
        <v>44444.0</v>
      </c>
      <c r="G11" s="18">
        <f>COUNTIFS($C$2:$C$122,"&gt;=5",$C$2:$C$122,"&lt;=9")</f>
        <v>44</v>
      </c>
      <c r="H11" s="19">
        <f t="shared" si="1"/>
        <v>0.3636363636</v>
      </c>
      <c r="I11" s="3"/>
      <c r="J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>
      <c r="A12" s="6">
        <v>58010.0</v>
      </c>
      <c r="B12" s="9" t="s">
        <v>25</v>
      </c>
      <c r="C12" s="10">
        <v>6.0</v>
      </c>
      <c r="D12" s="3"/>
      <c r="E12" s="3"/>
      <c r="F12" s="15" t="s">
        <v>26</v>
      </c>
      <c r="G12" s="18">
        <f>COUNTIFS($C$2:$C$122,"&gt;=10",$C$2:$C$122,"&lt;=24")</f>
        <v>20</v>
      </c>
      <c r="H12" s="19">
        <f t="shared" si="1"/>
        <v>0.1652892562</v>
      </c>
      <c r="I12" s="3"/>
      <c r="J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>
      <c r="A13" s="6">
        <v>58011.0</v>
      </c>
      <c r="B13" s="9" t="s">
        <v>27</v>
      </c>
      <c r="C13" s="10">
        <v>10.0</v>
      </c>
      <c r="D13" s="3"/>
      <c r="E13" s="3"/>
      <c r="F13" s="15" t="s">
        <v>28</v>
      </c>
      <c r="G13" s="18">
        <f>COUNTIFS($C$2:$C$122,"&gt;=25",$C$2:$C$122,"&lt;=49")</f>
        <v>3</v>
      </c>
      <c r="H13" s="19">
        <f t="shared" si="1"/>
        <v>0.02479338843</v>
      </c>
      <c r="I13" s="3"/>
      <c r="J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>
      <c r="A14" s="6">
        <v>58012.0</v>
      </c>
      <c r="B14" s="9" t="s">
        <v>29</v>
      </c>
      <c r="C14" s="10">
        <v>3.0</v>
      </c>
      <c r="D14" s="3"/>
      <c r="E14" s="3"/>
      <c r="F14" s="21" t="s">
        <v>30</v>
      </c>
      <c r="G14" s="18">
        <f>COUNTIFS($C$2:$C$122,"&gt;=50",$C$2:$C$122,"&lt;=99")</f>
        <v>0</v>
      </c>
      <c r="H14" s="19">
        <f t="shared" si="1"/>
        <v>0</v>
      </c>
      <c r="I14" s="3"/>
      <c r="J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>
      <c r="A15" s="6">
        <v>58013.0</v>
      </c>
      <c r="B15" s="9" t="s">
        <v>31</v>
      </c>
      <c r="C15" s="10">
        <v>17.0</v>
      </c>
      <c r="D15" s="3"/>
      <c r="E15" s="3"/>
      <c r="F15" s="21" t="s">
        <v>32</v>
      </c>
      <c r="G15" s="22">
        <f>COUNTIFS($C$2:$C$122,"&gt;=100")</f>
        <v>1</v>
      </c>
      <c r="H15" s="19">
        <f t="shared" si="1"/>
        <v>0.00826446281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>
      <c r="A16" s="6">
        <v>58014.0</v>
      </c>
      <c r="B16" s="9" t="s">
        <v>33</v>
      </c>
      <c r="C16" s="10">
        <v>2.0</v>
      </c>
      <c r="D16" s="3"/>
      <c r="E16" s="3"/>
      <c r="F16" s="15" t="s">
        <v>34</v>
      </c>
      <c r="G16" s="23">
        <f>SUM(G8:G15)</f>
        <v>121</v>
      </c>
      <c r="H16" s="24">
        <f t="shared" si="1"/>
        <v>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>
      <c r="A17" s="6">
        <v>58015.0</v>
      </c>
      <c r="B17" s="9" t="s">
        <v>35</v>
      </c>
      <c r="C17" s="10">
        <v>6.0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A18" s="6">
        <v>58016.0</v>
      </c>
      <c r="B18" s="9" t="s">
        <v>36</v>
      </c>
      <c r="C18" s="10">
        <v>4.0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6">
        <v>58017.0</v>
      </c>
      <c r="B19" s="9" t="s">
        <v>37</v>
      </c>
      <c r="C19" s="10">
        <v>2.0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6">
        <v>58018.0</v>
      </c>
      <c r="B20" s="9" t="s">
        <v>38</v>
      </c>
      <c r="C20" s="10">
        <v>6.0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>
      <c r="A21" s="6">
        <v>58019.0</v>
      </c>
      <c r="B21" s="9" t="s">
        <v>39</v>
      </c>
      <c r="C21" s="10">
        <v>5.0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6">
        <v>58020.0</v>
      </c>
      <c r="B22" s="9" t="s">
        <v>40</v>
      </c>
      <c r="C22" s="10">
        <v>6.0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>
      <c r="A23" s="6">
        <v>58021.0</v>
      </c>
      <c r="B23" s="9" t="s">
        <v>41</v>
      </c>
      <c r="C23" s="10">
        <v>0.0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>
      <c r="A24" s="6">
        <v>58022.0</v>
      </c>
      <c r="B24" s="9" t="s">
        <v>42</v>
      </c>
      <c r="C24" s="10">
        <v>0.0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>
      <c r="A25" s="6">
        <v>58023.0</v>
      </c>
      <c r="B25" s="9" t="s">
        <v>43</v>
      </c>
      <c r="C25" s="10">
        <v>6.0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>
      <c r="A26" s="6">
        <v>58024.0</v>
      </c>
      <c r="B26" s="9" t="s">
        <v>44</v>
      </c>
      <c r="C26" s="10">
        <v>2.0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>
      <c r="A27" s="6">
        <v>58025.0</v>
      </c>
      <c r="B27" s="9" t="s">
        <v>45</v>
      </c>
      <c r="C27" s="10">
        <v>6.0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>
      <c r="A28" s="6">
        <v>58026.0</v>
      </c>
      <c r="B28" s="9" t="s">
        <v>46</v>
      </c>
      <c r="C28" s="10">
        <v>12.0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>
      <c r="A29" s="6">
        <v>58027.0</v>
      </c>
      <c r="B29" s="9" t="s">
        <v>47</v>
      </c>
      <c r="C29" s="10">
        <v>4.0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>
      <c r="A30" s="6">
        <v>58028.0</v>
      </c>
      <c r="B30" s="9" t="s">
        <v>48</v>
      </c>
      <c r="C30" s="10">
        <v>3.0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>
      <c r="A31" s="6">
        <v>58029.0</v>
      </c>
      <c r="B31" s="9" t="s">
        <v>49</v>
      </c>
      <c r="C31" s="10">
        <v>35.0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>
      <c r="A32" s="6">
        <v>58118.0</v>
      </c>
      <c r="B32" s="9" t="s">
        <v>50</v>
      </c>
      <c r="C32" s="10">
        <v>1.0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>
      <c r="A33" s="6">
        <v>58030.0</v>
      </c>
      <c r="B33" s="9" t="s">
        <v>51</v>
      </c>
      <c r="C33" s="10">
        <v>1.0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>
      <c r="A34" s="6">
        <v>58031.0</v>
      </c>
      <c r="B34" s="9" t="s">
        <v>52</v>
      </c>
      <c r="C34" s="10">
        <v>2.0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>
      <c r="A35" s="6">
        <v>58032.0</v>
      </c>
      <c r="B35" s="9" t="s">
        <v>53</v>
      </c>
      <c r="C35" s="10">
        <v>21.0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6">
        <v>58033.0</v>
      </c>
      <c r="B36" s="9" t="s">
        <v>54</v>
      </c>
      <c r="C36" s="10">
        <v>9.0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6">
        <v>58034.0</v>
      </c>
      <c r="B37" s="9" t="s">
        <v>55</v>
      </c>
      <c r="C37" s="10">
        <v>3.0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6">
        <v>58035.0</v>
      </c>
      <c r="B38" s="9" t="s">
        <v>56</v>
      </c>
      <c r="C38" s="10">
        <v>0.0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6">
        <v>58036.0</v>
      </c>
      <c r="B39" s="9" t="s">
        <v>57</v>
      </c>
      <c r="C39" s="10">
        <v>7.0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6">
        <v>58037.0</v>
      </c>
      <c r="B40" s="9" t="s">
        <v>58</v>
      </c>
      <c r="C40" s="10">
        <v>3.0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6">
        <v>58120.0</v>
      </c>
      <c r="B41" s="9" t="s">
        <v>59</v>
      </c>
      <c r="C41" s="10">
        <v>36.0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6">
        <v>58122.0</v>
      </c>
      <c r="B42" s="9" t="s">
        <v>60</v>
      </c>
      <c r="C42" s="10">
        <v>10.0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6">
        <v>58038.0</v>
      </c>
      <c r="B43" s="9" t="s">
        <v>61</v>
      </c>
      <c r="C43" s="10">
        <v>8.0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6">
        <v>58039.0</v>
      </c>
      <c r="B44" s="9" t="s">
        <v>62</v>
      </c>
      <c r="C44" s="10">
        <v>2.0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6">
        <v>58040.0</v>
      </c>
      <c r="B45" s="9" t="s">
        <v>63</v>
      </c>
      <c r="C45" s="10">
        <v>15.0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6">
        <v>58041.0</v>
      </c>
      <c r="B46" s="9" t="s">
        <v>64</v>
      </c>
      <c r="C46" s="10">
        <v>6.0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6">
        <v>58042.0</v>
      </c>
      <c r="B47" s="9" t="s">
        <v>65</v>
      </c>
      <c r="C47" s="10">
        <v>13.0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6">
        <v>58043.0</v>
      </c>
      <c r="B48" s="9" t="s">
        <v>66</v>
      </c>
      <c r="C48" s="10">
        <v>6.0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6">
        <v>58044.0</v>
      </c>
      <c r="B49" s="9" t="s">
        <v>67</v>
      </c>
      <c r="C49" s="10">
        <v>3.0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6">
        <v>58045.0</v>
      </c>
      <c r="B50" s="9" t="s">
        <v>68</v>
      </c>
      <c r="C50" s="10">
        <v>6.0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6">
        <v>58046.0</v>
      </c>
      <c r="B51" s="9" t="s">
        <v>69</v>
      </c>
      <c r="C51" s="10">
        <v>5.0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6">
        <v>58047.0</v>
      </c>
      <c r="B52" s="9" t="s">
        <v>70</v>
      </c>
      <c r="C52" s="10">
        <v>16.0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6">
        <v>58048.0</v>
      </c>
      <c r="B53" s="9" t="s">
        <v>71</v>
      </c>
      <c r="C53" s="10">
        <v>4.0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6">
        <v>58049.0</v>
      </c>
      <c r="B54" s="9" t="s">
        <v>72</v>
      </c>
      <c r="C54" s="10">
        <v>2.0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6">
        <v>58116.0</v>
      </c>
      <c r="B55" s="9" t="s">
        <v>73</v>
      </c>
      <c r="C55" s="10">
        <v>5.0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6">
        <v>58050.0</v>
      </c>
      <c r="B56" s="9" t="s">
        <v>74</v>
      </c>
      <c r="C56" s="10">
        <v>6.0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6">
        <v>58115.0</v>
      </c>
      <c r="B57" s="9" t="s">
        <v>75</v>
      </c>
      <c r="C57" s="10">
        <v>1.0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>
      <c r="A58" s="6">
        <v>58051.0</v>
      </c>
      <c r="B58" s="9" t="s">
        <v>76</v>
      </c>
      <c r="C58" s="10">
        <v>0.0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>
      <c r="A59" s="6">
        <v>58052.0</v>
      </c>
      <c r="B59" s="9" t="s">
        <v>77</v>
      </c>
      <c r="C59" s="10">
        <v>1.0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>
      <c r="A60" s="6">
        <v>58053.0</v>
      </c>
      <c r="B60" s="9" t="s">
        <v>78</v>
      </c>
      <c r="C60" s="10">
        <v>1.0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>
      <c r="A61" s="6">
        <v>58054.0</v>
      </c>
      <c r="B61" s="9" t="s">
        <v>79</v>
      </c>
      <c r="C61" s="10">
        <v>8.0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>
      <c r="A62" s="6">
        <v>58055.0</v>
      </c>
      <c r="B62" s="9" t="s">
        <v>80</v>
      </c>
      <c r="C62" s="10">
        <v>3.0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>
      <c r="A63" s="6">
        <v>58056.0</v>
      </c>
      <c r="B63" s="9" t="s">
        <v>81</v>
      </c>
      <c r="C63" s="10">
        <v>7.0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>
      <c r="A64" s="6">
        <v>58057.0</v>
      </c>
      <c r="B64" s="9" t="s">
        <v>82</v>
      </c>
      <c r="C64" s="10">
        <v>7.0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>
      <c r="A65" s="6">
        <v>58058.0</v>
      </c>
      <c r="B65" s="9" t="s">
        <v>83</v>
      </c>
      <c r="C65" s="10">
        <v>3.0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>
      <c r="A66" s="6">
        <v>58059.0</v>
      </c>
      <c r="B66" s="9" t="s">
        <v>84</v>
      </c>
      <c r="C66" s="10">
        <v>13.0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>
      <c r="A67" s="6">
        <v>58060.0</v>
      </c>
      <c r="B67" s="9" t="s">
        <v>85</v>
      </c>
      <c r="C67" s="10">
        <v>1.0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>
      <c r="A68" s="6">
        <v>58061.0</v>
      </c>
      <c r="B68" s="9" t="s">
        <v>86</v>
      </c>
      <c r="C68" s="10">
        <v>2.0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>
      <c r="A69" s="6">
        <v>58062.0</v>
      </c>
      <c r="B69" s="9" t="s">
        <v>87</v>
      </c>
      <c r="C69" s="10">
        <v>6.0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>
      <c r="A70" s="6">
        <v>58063.0</v>
      </c>
      <c r="B70" s="9" t="s">
        <v>88</v>
      </c>
      <c r="C70" s="10">
        <v>6.0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>
      <c r="A71" s="6">
        <v>58064.0</v>
      </c>
      <c r="B71" s="9" t="s">
        <v>89</v>
      </c>
      <c r="C71" s="10">
        <v>1.0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>
      <c r="A72" s="6">
        <v>58065.0</v>
      </c>
      <c r="B72" s="9" t="s">
        <v>90</v>
      </c>
      <c r="C72" s="10">
        <v>5.0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>
      <c r="A73" s="6">
        <v>58066.0</v>
      </c>
      <c r="B73" s="9" t="s">
        <v>91</v>
      </c>
      <c r="C73" s="10">
        <v>5.0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>
      <c r="A74" s="6">
        <v>58067.0</v>
      </c>
      <c r="B74" s="9" t="s">
        <v>92</v>
      </c>
      <c r="C74" s="10">
        <v>1.0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>
      <c r="A75" s="6">
        <v>58068.0</v>
      </c>
      <c r="B75" s="9" t="s">
        <v>93</v>
      </c>
      <c r="C75" s="10">
        <v>3.0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>
      <c r="A76" s="6">
        <v>58069.0</v>
      </c>
      <c r="B76" s="9" t="s">
        <v>94</v>
      </c>
      <c r="C76" s="10">
        <v>0.0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>
      <c r="A77" s="6">
        <v>58070.0</v>
      </c>
      <c r="B77" s="9" t="s">
        <v>95</v>
      </c>
      <c r="C77" s="10">
        <v>2.0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>
      <c r="A78" s="6">
        <v>58071.0</v>
      </c>
      <c r="B78" s="9" t="s">
        <v>96</v>
      </c>
      <c r="C78" s="10">
        <v>6.0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>
      <c r="A79" s="6">
        <v>58072.0</v>
      </c>
      <c r="B79" s="9" t="s">
        <v>97</v>
      </c>
      <c r="C79" s="10">
        <v>22.0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>
      <c r="A80" s="6">
        <v>58073.0</v>
      </c>
      <c r="B80" s="9" t="s">
        <v>98</v>
      </c>
      <c r="C80" s="10">
        <v>6.0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>
      <c r="A81" s="6">
        <v>58074.0</v>
      </c>
      <c r="B81" s="9" t="s">
        <v>99</v>
      </c>
      <c r="C81" s="10">
        <v>35.0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>
      <c r="A82" s="6">
        <v>58075.0</v>
      </c>
      <c r="B82" s="9" t="s">
        <v>100</v>
      </c>
      <c r="C82" s="10">
        <v>12.0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>
      <c r="A83" s="6">
        <v>58076.0</v>
      </c>
      <c r="B83" s="9" t="s">
        <v>101</v>
      </c>
      <c r="C83" s="10">
        <v>0.0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>
      <c r="A84" s="6">
        <v>58077.0</v>
      </c>
      <c r="B84" s="9" t="s">
        <v>102</v>
      </c>
      <c r="C84" s="10">
        <v>0.0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6">
        <v>58078.0</v>
      </c>
      <c r="B85" s="9" t="s">
        <v>103</v>
      </c>
      <c r="C85" s="10">
        <v>6.0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6">
        <v>58079.0</v>
      </c>
      <c r="B86" s="9" t="s">
        <v>104</v>
      </c>
      <c r="C86" s="10">
        <v>9.0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6">
        <v>58080.0</v>
      </c>
      <c r="B87" s="9" t="s">
        <v>105</v>
      </c>
      <c r="C87" s="10">
        <v>4.0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6">
        <v>58081.0</v>
      </c>
      <c r="B88" s="9" t="s">
        <v>106</v>
      </c>
      <c r="C88" s="10">
        <v>7.0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6">
        <v>58082.0</v>
      </c>
      <c r="B89" s="9" t="s">
        <v>107</v>
      </c>
      <c r="C89" s="10">
        <v>7.0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6">
        <v>58083.0</v>
      </c>
      <c r="B90" s="9" t="s">
        <v>108</v>
      </c>
      <c r="C90" s="10">
        <v>8.0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6">
        <v>58084.0</v>
      </c>
      <c r="B91" s="9" t="s">
        <v>109</v>
      </c>
      <c r="C91" s="10">
        <v>8.0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6">
        <v>58085.0</v>
      </c>
      <c r="B92" s="9" t="s">
        <v>110</v>
      </c>
      <c r="C92" s="10">
        <v>4.0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6">
        <v>58086.0</v>
      </c>
      <c r="B93" s="9" t="s">
        <v>111</v>
      </c>
      <c r="C93" s="10">
        <v>6.0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6">
        <v>58087.0</v>
      </c>
      <c r="B94" s="9" t="s">
        <v>112</v>
      </c>
      <c r="C94" s="10">
        <v>1.0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6">
        <v>58088.0</v>
      </c>
      <c r="B95" s="9" t="s">
        <v>113</v>
      </c>
      <c r="C95" s="10">
        <v>1.0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>
      <c r="A96" s="6">
        <v>58089.0</v>
      </c>
      <c r="B96" s="9" t="s">
        <v>114</v>
      </c>
      <c r="C96" s="10">
        <v>2.0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6">
        <v>58090.0</v>
      </c>
      <c r="B97" s="9" t="s">
        <v>115</v>
      </c>
      <c r="C97" s="10">
        <v>6.0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6">
        <v>58091.0</v>
      </c>
      <c r="B98" s="25" t="s">
        <v>116</v>
      </c>
      <c r="C98" s="10">
        <v>162.0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6">
        <v>58092.0</v>
      </c>
      <c r="B99" s="9" t="s">
        <v>117</v>
      </c>
      <c r="C99" s="10">
        <v>5.0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6">
        <v>58093.0</v>
      </c>
      <c r="B100" s="9" t="s">
        <v>118</v>
      </c>
      <c r="C100" s="10">
        <v>7.0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6">
        <v>58094.0</v>
      </c>
      <c r="B101" s="9" t="s">
        <v>119</v>
      </c>
      <c r="C101" s="10">
        <v>1.0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6">
        <v>58119.0</v>
      </c>
      <c r="B102" s="9" t="s">
        <v>120</v>
      </c>
      <c r="C102" s="10">
        <v>12.0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6">
        <v>58095.0</v>
      </c>
      <c r="B103" s="9" t="s">
        <v>121</v>
      </c>
      <c r="C103" s="10">
        <v>4.0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6">
        <v>58096.0</v>
      </c>
      <c r="B104" s="9" t="s">
        <v>122</v>
      </c>
      <c r="C104" s="10">
        <v>4.0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6">
        <v>58097.0</v>
      </c>
      <c r="B105" s="9" t="s">
        <v>123</v>
      </c>
      <c r="C105" s="10">
        <v>7.0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6">
        <v>58098.0</v>
      </c>
      <c r="B106" s="9" t="s">
        <v>124</v>
      </c>
      <c r="C106" s="10">
        <v>7.0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6">
        <v>58099.0</v>
      </c>
      <c r="B107" s="9" t="s">
        <v>125</v>
      </c>
      <c r="C107" s="10">
        <v>6.0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6">
        <v>58100.0</v>
      </c>
      <c r="B108" s="9" t="s">
        <v>126</v>
      </c>
      <c r="C108" s="10">
        <v>0.0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6">
        <v>58101.0</v>
      </c>
      <c r="B109" s="9" t="s">
        <v>127</v>
      </c>
      <c r="C109" s="10">
        <v>3.0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6">
        <v>58102.0</v>
      </c>
      <c r="B110" s="9" t="s">
        <v>128</v>
      </c>
      <c r="C110" s="10">
        <v>11.0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A111" s="6">
        <v>58103.0</v>
      </c>
      <c r="B111" s="9" t="s">
        <v>129</v>
      </c>
      <c r="C111" s="10">
        <v>11.0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6">
        <v>58104.0</v>
      </c>
      <c r="B112" s="9" t="s">
        <v>130</v>
      </c>
      <c r="C112" s="10">
        <v>16.0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6">
        <v>58105.0</v>
      </c>
      <c r="B113" s="9" t="s">
        <v>131</v>
      </c>
      <c r="C113" s="10">
        <v>10.0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6">
        <v>58106.0</v>
      </c>
      <c r="B114" s="9" t="s">
        <v>132</v>
      </c>
      <c r="C114" s="10">
        <v>2.0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6">
        <v>58107.0</v>
      </c>
      <c r="B115" s="9" t="s">
        <v>133</v>
      </c>
      <c r="C115" s="10">
        <v>0.0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6">
        <v>58108.0</v>
      </c>
      <c r="B116" s="9" t="s">
        <v>134</v>
      </c>
      <c r="C116" s="10">
        <v>5.0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6">
        <v>58109.0</v>
      </c>
      <c r="B117" s="9" t="s">
        <v>135</v>
      </c>
      <c r="C117" s="10">
        <v>3.0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6">
        <v>58110.0</v>
      </c>
      <c r="B118" s="9" t="s">
        <v>136</v>
      </c>
      <c r="C118" s="10">
        <v>7.0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6">
        <v>58111.0</v>
      </c>
      <c r="B119" s="9" t="s">
        <v>137</v>
      </c>
      <c r="C119" s="10">
        <v>14.0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6">
        <v>58112.0</v>
      </c>
      <c r="B120" s="9" t="s">
        <v>138</v>
      </c>
      <c r="C120" s="10">
        <v>8.0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6">
        <v>58113.0</v>
      </c>
      <c r="B121" s="9" t="s">
        <v>139</v>
      </c>
      <c r="C121" s="10">
        <v>1.0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6">
        <v>58114.0</v>
      </c>
      <c r="B122" s="26" t="s">
        <v>140</v>
      </c>
      <c r="C122" s="27">
        <v>5.0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A992" s="1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A993" s="1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A994" s="1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A995" s="1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A996" s="1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A997" s="1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A998" s="1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A999" s="1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A1000" s="1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</sheetData>
  <mergeCells count="5">
    <mergeCell ref="F1:I1"/>
    <mergeCell ref="F2:I2"/>
    <mergeCell ref="F3:I3"/>
    <mergeCell ref="F4:I4"/>
    <mergeCell ref="F5:I5"/>
  </mergeCells>
  <drawing r:id="rId1"/>
</worksheet>
</file>